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75" yWindow="-75" windowWidth="24240" windowHeight="11760"/>
  </bookViews>
  <sheets>
    <sheet name="Спецификация" sheetId="2" r:id="rId1"/>
  </sheets>
  <definedNames>
    <definedName name="HalfYearColumn">#REF!</definedName>
    <definedName name="MonthColumn">#REF!</definedName>
    <definedName name="QuarterColumn">#REF!</definedName>
    <definedName name="Всего">#REF!</definedName>
    <definedName name="ГенДир">#REF!</definedName>
    <definedName name="ГОСТ">#REF!</definedName>
    <definedName name="ЕдиницаИзмерения">#REF!</definedName>
    <definedName name="Итого">#REF!</definedName>
    <definedName name="ИтогоТекст">#REF!</definedName>
    <definedName name="КодНоменклатуры">#REF!</definedName>
    <definedName name="Количество">#REF!</definedName>
    <definedName name="КоличествоНомерСтолбца">#REF!</definedName>
    <definedName name="Наименование">#REF!</definedName>
    <definedName name="НДС">#REF!</definedName>
    <definedName name="Ресурсы">#REF!</definedName>
    <definedName name="Сумма">#REF!</definedName>
    <definedName name="СуммаНомерСтолбца">#REF!</definedName>
    <definedName name="Таблица">#REF!</definedName>
    <definedName name="ТехнХар">#REF!</definedName>
    <definedName name="ЦенаЕдиницы">#REF!</definedName>
    <definedName name="ЦенаЕдиницыНомерСтолбца">#REF!</definedName>
  </definedNames>
  <calcPr calcId="145621"/>
</workbook>
</file>

<file path=xl/calcChain.xml><?xml version="1.0" encoding="utf-8"?>
<calcChain xmlns="http://schemas.openxmlformats.org/spreadsheetml/2006/main">
  <c r="J11" i="2"/>
  <c r="J12" l="1"/>
  <c r="J14" s="1"/>
  <c r="J13" s="1"/>
</calcChain>
</file>

<file path=xl/sharedStrings.xml><?xml version="1.0" encoding="utf-8"?>
<sst xmlns="http://schemas.openxmlformats.org/spreadsheetml/2006/main" count="39" uniqueCount="37">
  <si>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</si>
  <si>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</si>
  <si>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</si>
  <si>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</si>
  <si>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</si>
  <si>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</si>
  <si>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</si>
  <si>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</si>
  <si>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</si>
  <si>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</si>
  <si>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</si>
  <si>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</si>
  <si>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</si>
  <si>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</si>
  <si>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</si>
  <si>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</si>
  <si>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</si>
  <si>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</si>
  <si>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</si>
  <si>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</si>
  <si>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</si>
  <si>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Спецификация № ______ от _______2015 г.</t>
  </si>
  <si>
    <t>не требуется</t>
  </si>
  <si>
    <t>к Договору поставки между ПАО "ППГХО" и  ____________</t>
  </si>
  <si>
    <t>ПАО "ППГХО"</t>
  </si>
  <si>
    <t>ШТ</t>
  </si>
  <si>
    <t>Директор по МТО</t>
  </si>
  <si>
    <t>01.20.00</t>
  </si>
  <si>
    <t>Основание: Заявка для ПАО "ППГХО" (ПУР-1)</t>
  </si>
  <si>
    <t>МАШИНА ДИЗЕЛЬНАЯ ШАХТНАЯ ПОГРУЗО-ДОСТАВОЧНАЯ MLWJ-0.6 С КОМПЛЕКТОМ ЗИП (или эквивалент)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</si>
  <si>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</si>
  <si>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</si>
  <si>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согласно технического задания, приложение № 4</t>
  </si>
  <si>
    <t>2. Поставка производится путем доставки ж/д транспортом до ст. Краснокаменск, Забайкальской ЖД.</t>
  </si>
  <si>
    <t>3. Срок поставки: в течение 60 календарных дней  с момента поступления на расчетный счет Поставщика предварительной оплаты за поставляемые ТМЦ в размере 30 (тридцать) % от цены настоящего договора, определенной в п. 6.1. настоящего договора.</t>
  </si>
  <si>
    <t>ГОСТ/ТУ</t>
  </si>
  <si>
    <t xml:space="preserve">Итого с учетом НДС: 29 173 116 (двадцать девять миллионов сто семьдесят три тысячи сто шестнадцать) руб. 02 коп., в т.ч. НДС: 4 450 136 руб. 34 коп. 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</si>
</sst>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  <xf numFmtId="0" fontId="24" fillId="0" borderId="0"/>
    <xf numFmtId="0" fontId="24" fillId="0" borderId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4" fontId="19" fillId="0" borderId="10" xfId="0" applyNumberFormat="1" applyFont="1" applyBorder="1" applyAlignment="1">
      <alignment horizontal="center" vertical="center"/>
    </xf>
    <xf numFmtId="0" fontId="19" fillId="24" borderId="0" xfId="0" applyFont="1" applyFill="1"/>
    <xf numFmtId="0" fontId="19" fillId="24" borderId="0" xfId="0" applyFont="1" applyFill="1" applyAlignment="1"/>
    <xf numFmtId="0" fontId="19" fillId="24" borderId="0" xfId="0" applyFont="1" applyFill="1" applyAlignment="1">
      <alignment horizontal="center" vertical="center"/>
    </xf>
    <xf numFmtId="0" fontId="19" fillId="24" borderId="0" xfId="0" applyFont="1" applyFill="1" applyAlignment="1">
      <alignment vertical="center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/>
    </xf>
    <xf numFmtId="4" fontId="25" fillId="24" borderId="10" xfId="0" applyNumberFormat="1" applyFont="1" applyFill="1" applyBorder="1" applyAlignment="1">
      <alignment horizontal="center" vertical="center" wrapText="1"/>
    </xf>
    <xf numFmtId="0" fontId="19" fillId="24" borderId="0" xfId="0" applyFont="1" applyFill="1" applyAlignment="1">
      <alignment horizontal="left" wrapText="1" indent="2"/>
    </xf>
    <xf numFmtId="0" fontId="19" fillId="24" borderId="0" xfId="0" applyFont="1" applyFill="1" applyAlignment="1">
      <alignment horizontal="left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horizontal="left" vertical="center"/>
    </xf>
    <xf numFmtId="49" fontId="19" fillId="0" borderId="0" xfId="0" applyNumberFormat="1" applyFont="1" applyAlignment="1"/>
    <xf numFmtId="49" fontId="20" fillId="24" borderId="10" xfId="0" applyNumberFormat="1" applyFont="1" applyFill="1" applyBorder="1" applyAlignment="1">
      <alignment horizontal="center" vertical="center" wrapText="1"/>
    </xf>
    <xf numFmtId="0" fontId="25" fillId="24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10" xfId="0" applyFont="1" applyBorder="1" applyAlignment="1">
      <alignment horizontal="right" wrapText="1"/>
    </xf>
    <xf numFmtId="0" fontId="19" fillId="0" borderId="11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5"/>
    <cellStyle name="Обычный 3" xfId="44"/>
    <cellStyle name="Обычный 4" xfId="37"/>
    <cellStyle name="Обычный 4 2" xfId="46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85" zoomScaleNormal="85" workbookViewId="0">
      <selection activeCell="I11" sqref="I11"/>
    </sheetView>
  </sheetViews>
  <sheetFormatPr defaultRowHeight="15"/>
  <cols>
    <col min="1" max="1" width="6.25" style="3" customWidth="1"/>
    <col min="2" max="2" width="14.5" style="3" customWidth="1"/>
    <col min="3" max="3" width="16.375" style="3" customWidth="1"/>
    <col min="4" max="4" width="48.25" style="10" customWidth="1"/>
    <col min="5" max="5" width="40" style="27" customWidth="1"/>
    <col min="6" max="6" width="39.375" style="27" customWidth="1"/>
    <col min="7" max="7" width="12.25" style="3" customWidth="1"/>
    <col min="8" max="8" width="17.625" style="3" customWidth="1"/>
    <col min="9" max="9" width="17.625" style="17" customWidth="1"/>
    <col min="10" max="10" width="17.375" style="3" customWidth="1"/>
    <col min="11" max="16384" width="9" style="3"/>
  </cols>
  <sheetData>
    <row r="1" spans="1:15" ht="24" customHeight="1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7"/>
      <c r="L1" s="7"/>
      <c r="M1" s="7"/>
      <c r="N1" s="7"/>
      <c r="O1" s="7"/>
    </row>
    <row r="2" spans="1:15">
      <c r="B2" s="11"/>
    </row>
    <row r="3" spans="1:15" ht="22.5" customHeight="1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</row>
    <row r="4" spans="1:15">
      <c r="A4" s="44" t="s">
        <v>23</v>
      </c>
      <c r="B4" s="44"/>
      <c r="C4" s="44"/>
      <c r="D4" s="44"/>
      <c r="E4" s="44"/>
      <c r="F4" s="44"/>
      <c r="G4" s="44"/>
      <c r="H4" s="44"/>
      <c r="I4" s="44"/>
      <c r="J4" s="44"/>
    </row>
    <row r="5" spans="1:15">
      <c r="A5" s="43" t="s">
        <v>11</v>
      </c>
      <c r="B5" s="43"/>
      <c r="C5" s="43"/>
      <c r="D5" s="43"/>
      <c r="E5" s="43"/>
      <c r="F5" s="43"/>
      <c r="G5" s="43"/>
      <c r="H5" s="43"/>
      <c r="I5" s="43"/>
      <c r="J5" s="43"/>
    </row>
    <row r="6" spans="1:15">
      <c r="A6" s="7"/>
      <c r="B6" s="7"/>
      <c r="C6" s="7"/>
      <c r="D6" s="7"/>
      <c r="E6" s="27" t="s">
        <v>28</v>
      </c>
      <c r="F6" s="7"/>
      <c r="G6" s="7"/>
      <c r="H6" s="7"/>
      <c r="I6" s="20"/>
      <c r="J6" s="7"/>
    </row>
    <row r="7" spans="1:1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</row>
    <row r="9" spans="1:15" ht="45">
      <c r="A9" s="1" t="s">
        <v>1</v>
      </c>
      <c r="B9" s="1" t="s">
        <v>10</v>
      </c>
      <c r="C9" s="1" t="s">
        <v>18</v>
      </c>
      <c r="D9" s="1" t="s">
        <v>2</v>
      </c>
      <c r="E9" s="14" t="s">
        <v>20</v>
      </c>
      <c r="F9" s="14" t="s">
        <v>35</v>
      </c>
      <c r="G9" s="1" t="s">
        <v>3</v>
      </c>
      <c r="H9" s="1" t="s">
        <v>19</v>
      </c>
      <c r="I9" s="2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6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2">
        <v>9</v>
      </c>
      <c r="J10" s="2">
        <v>10</v>
      </c>
    </row>
    <row r="11" spans="1:15" s="7" customFormat="1" ht="45">
      <c r="A11" s="2">
        <v>1</v>
      </c>
      <c r="B11" s="1" t="s">
        <v>27</v>
      </c>
      <c r="C11" s="14">
        <v>3142421236</v>
      </c>
      <c r="D11" s="33" t="s">
        <v>29</v>
      </c>
      <c r="E11" s="1" t="s">
        <v>32</v>
      </c>
      <c r="F11" s="32" t="s">
        <v>22</v>
      </c>
      <c r="G11" s="2" t="s">
        <v>25</v>
      </c>
      <c r="H11" s="28">
        <v>7</v>
      </c>
      <c r="I11" s="23">
        <v>3531854.24</v>
      </c>
      <c r="J11" s="16">
        <f>I11*H11</f>
        <v>24722979.68</v>
      </c>
    </row>
    <row r="12" spans="1:15" s="7" customFormat="1">
      <c r="A12" s="35" t="s">
        <v>6</v>
      </c>
      <c r="B12" s="35"/>
      <c r="C12" s="35"/>
      <c r="D12" s="35"/>
      <c r="E12" s="35"/>
      <c r="F12" s="35"/>
      <c r="G12" s="35"/>
      <c r="H12" s="35"/>
      <c r="I12" s="35"/>
      <c r="J12" s="16">
        <f>SUM(J11:J11)</f>
        <v>24722979.68</v>
      </c>
    </row>
    <row r="13" spans="1:15" s="7" customFormat="1">
      <c r="A13" s="36" t="s">
        <v>7</v>
      </c>
      <c r="B13" s="37"/>
      <c r="C13" s="37"/>
      <c r="D13" s="37"/>
      <c r="E13" s="37"/>
      <c r="F13" s="37"/>
      <c r="G13" s="37"/>
      <c r="H13" s="37"/>
      <c r="I13" s="38"/>
      <c r="J13" s="15">
        <f>J14-J12</f>
        <v>4450136.3423999995</v>
      </c>
    </row>
    <row r="14" spans="1:15">
      <c r="A14" s="36" t="s">
        <v>8</v>
      </c>
      <c r="B14" s="37"/>
      <c r="C14" s="37"/>
      <c r="D14" s="37"/>
      <c r="E14" s="37"/>
      <c r="F14" s="37"/>
      <c r="G14" s="37"/>
      <c r="H14" s="37"/>
      <c r="I14" s="38"/>
      <c r="J14" s="15">
        <f>J12*1.18</f>
        <v>29173116.022399999</v>
      </c>
    </row>
    <row r="15" spans="1:15" s="17" customFormat="1">
      <c r="A15" s="17" t="s">
        <v>36</v>
      </c>
      <c r="D15" s="18"/>
      <c r="E15" s="19"/>
      <c r="F15" s="19"/>
    </row>
    <row r="17" spans="1:10" ht="15" customHeight="1">
      <c r="A17" s="39" t="s">
        <v>33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ht="15" customHeight="1">
      <c r="A18" s="40" t="s">
        <v>34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0">
      <c r="A19" s="40" t="s">
        <v>16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>
      <c r="A20" s="30" t="s">
        <v>30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0">
      <c r="A21" s="9" t="s">
        <v>31</v>
      </c>
      <c r="B21" s="4"/>
      <c r="C21" s="4"/>
      <c r="D21" s="5"/>
      <c r="E21" s="8"/>
      <c r="F21" s="8"/>
      <c r="G21" s="4"/>
      <c r="H21" s="4"/>
      <c r="I21" s="24"/>
      <c r="J21" s="4"/>
    </row>
    <row r="22" spans="1:10">
      <c r="A22" s="9" t="s">
        <v>17</v>
      </c>
      <c r="B22" s="4"/>
      <c r="C22" s="4"/>
      <c r="D22" s="5"/>
      <c r="E22" s="8"/>
      <c r="F22" s="8"/>
      <c r="G22" s="4"/>
      <c r="H22" s="4"/>
      <c r="I22" s="24"/>
      <c r="J22" s="4"/>
    </row>
    <row r="23" spans="1:10">
      <c r="A23" s="9"/>
      <c r="B23" s="4"/>
      <c r="C23" s="4"/>
      <c r="D23" s="5"/>
      <c r="E23" s="8"/>
      <c r="F23" s="8"/>
      <c r="G23" s="4"/>
      <c r="H23" s="4"/>
      <c r="I23" s="24"/>
      <c r="J23" s="4"/>
    </row>
    <row r="24" spans="1:10">
      <c r="B24" s="34" t="s">
        <v>14</v>
      </c>
      <c r="C24" s="34"/>
      <c r="I24" s="25"/>
    </row>
    <row r="25" spans="1:10">
      <c r="A25" s="6"/>
      <c r="B25" s="34" t="s">
        <v>24</v>
      </c>
      <c r="C25" s="34"/>
      <c r="I25" s="25" t="s">
        <v>15</v>
      </c>
      <c r="J25" s="6"/>
    </row>
    <row r="27" spans="1:10">
      <c r="B27" s="3" t="s">
        <v>26</v>
      </c>
    </row>
    <row r="29" spans="1:10">
      <c r="B29" s="10" t="s">
        <v>12</v>
      </c>
      <c r="C29" s="31"/>
      <c r="D29" s="31"/>
      <c r="I29" s="17" t="s">
        <v>12</v>
      </c>
    </row>
    <row r="31" spans="1:10">
      <c r="B31" s="3" t="s">
        <v>9</v>
      </c>
      <c r="I31" s="17" t="s">
        <v>9</v>
      </c>
    </row>
    <row r="35" spans="1:6">
      <c r="A35" s="12"/>
      <c r="E35" s="13"/>
      <c r="F35" s="13"/>
    </row>
    <row r="36" spans="1:6">
      <c r="A36" s="12"/>
    </row>
    <row r="37" spans="1:6">
      <c r="A37" s="12"/>
    </row>
  </sheetData>
  <mergeCells count="14">
    <mergeCell ref="A8:J8"/>
    <mergeCell ref="A1:J1"/>
    <mergeCell ref="A3:J3"/>
    <mergeCell ref="A4:J4"/>
    <mergeCell ref="A5:J5"/>
    <mergeCell ref="A7:J7"/>
    <mergeCell ref="B24:C24"/>
    <mergeCell ref="B25:C25"/>
    <mergeCell ref="A12:I12"/>
    <mergeCell ref="A13:I13"/>
    <mergeCell ref="A14:I14"/>
    <mergeCell ref="A17:J17"/>
    <mergeCell ref="A18:J18"/>
    <mergeCell ref="A19:J1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Кашарова Татьяна Прокопьевна</cp:lastModifiedBy>
  <cp:lastPrinted>2015-11-02T03:03:12Z</cp:lastPrinted>
  <dcterms:created xsi:type="dcterms:W3CDTF">2010-02-10T14:08:21Z</dcterms:created>
  <dcterms:modified xsi:type="dcterms:W3CDTF">2015-11-02T03:03:22Z</dcterms:modified>
</cp:coreProperties>
</file>